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на совет депутатов\2025\решение №   от __.01.2025\"/>
    </mc:Choice>
  </mc:AlternateContent>
  <bookViews>
    <workbookView xWindow="0" yWindow="0" windowWidth="28800" windowHeight="11835"/>
  </bookViews>
  <sheets>
    <sheet name="01.25" sheetId="1" r:id="rId1"/>
  </sheets>
  <definedNames>
    <definedName name="_xlnm.Print_Area" localSheetId="0">'01.25'!$A$1:$E$30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0" i="1"/>
  <c r="D21" i="1"/>
  <c r="D17" i="1"/>
  <c r="B28" i="1" l="1"/>
  <c r="D24" i="1" l="1"/>
  <c r="E28" i="1" l="1"/>
  <c r="F28" i="1" s="1"/>
</calcChain>
</file>

<file path=xl/sharedStrings.xml><?xml version="1.0" encoding="utf-8"?>
<sst xmlns="http://schemas.openxmlformats.org/spreadsheetml/2006/main" count="48" uniqueCount="46">
  <si>
    <t>ПОЯСНИТЕЛЬНАЯ ЗАПИСКА</t>
  </si>
  <si>
    <t>Финансово-экономического отдела администрации г.п.Коммунистический</t>
  </si>
  <si>
    <t>Расходы</t>
  </si>
  <si>
    <t>Направление расходов</t>
  </si>
  <si>
    <t>Классификация бюджета</t>
  </si>
  <si>
    <t>Сумма</t>
  </si>
  <si>
    <t>Примечание</t>
  </si>
  <si>
    <t>Муниципальная программа "Управление муниципальным имуществом городского поселения Коммунистический "</t>
  </si>
  <si>
    <t>Муниципальная программа «Развитие культуры городского поселения Коммунистический »</t>
  </si>
  <si>
    <t>Доходы</t>
  </si>
  <si>
    <t>Дефицит</t>
  </si>
  <si>
    <t>Начальник ФЭО</t>
  </si>
  <si>
    <t>Муниципальная программа «Обеспечение деятельности органов местного самоуправления городского поселения Коммунистический»</t>
  </si>
  <si>
    <t>Муниципальная программа «Развитие культуры городского поселения Коммунистический»</t>
  </si>
  <si>
    <t>Молчанова И.С.</t>
  </si>
  <si>
    <t>Непрограммные расходы</t>
  </si>
  <si>
    <t>Муниципальная программа «Развитие транспортной системы городского поселения Коммунистический»</t>
  </si>
  <si>
    <t>0409 08 4 01 99990 240</t>
  </si>
  <si>
    <t>0401 11 4 01 99990 610</t>
  </si>
  <si>
    <t>0501 07 4 03 99990 240</t>
  </si>
  <si>
    <t>0410 01 4 02 99990 240</t>
  </si>
  <si>
    <t>0113 40 0 01 99990 830</t>
  </si>
  <si>
    <t>0113 40 0 01 99990 850</t>
  </si>
  <si>
    <t xml:space="preserve">          к проекту Решения Совета депутатов «О внесении изменений и дополнений в Решение Совета депутатов от 25.12.2024г № 17 «О бюджете городского поселения Коммунистический на 2025 год и на плановый период 2026 и 2027 годов».</t>
  </si>
  <si>
    <t xml:space="preserve">          Внесение изменений связано с необходимостью распределения переходящего остатка.</t>
  </si>
  <si>
    <t xml:space="preserve">           В соответствии с пунктом 2 части 10 статьи 35 Федерального закона от 06.10.2003 № 131-ФЗ «Об общих принципах организации местного самоуправления в Российской Федерации» утверждение местного бюджета находится в исключительной компетенции представительного органа муниципального образования.</t>
  </si>
  <si>
    <t xml:space="preserve">           В соответствии с Уставом г.п.Коммунистический, утверждение бюджета городского поселения и отчета об его исполнении относится к исключительной компетенции Совета поселения.</t>
  </si>
  <si>
    <t xml:space="preserve">            Таким образом, принятие решения Совета депутатов г.п. Коммунистический "О внесении изменений и дополнений в решение Совета депутатов г.п.Коммунистический  от 25.12.2024г  № 17 «О бюджете городского поселения Коммунистический на 2025 год и на плановый период 2026 и 2027 годов» находится в пределах компетенции представительного органа муниципального образования г.п. Коммунистический.</t>
  </si>
  <si>
    <t xml:space="preserve">          Представленное решение Совета депутатов г.п. Коммунистический «О внесении изменений и дополнений в решение Совета депутатов г.п.Коммунистический  от 25.12.2024г № 17 «О бюджете городского поселения Коммунистический на 2025 год и на плановый период 2026 и 2027 годов» содержит все необходимые характеристики и параметры, предусмотренные Бюджетным кодексом РФ.</t>
  </si>
  <si>
    <t xml:space="preserve">           С учетом изложенного, предложенный проект не содержит предпосылок и условий для коррупционных действий и решений.</t>
  </si>
  <si>
    <t xml:space="preserve">            ФЭО Администрации предлагает внести следующие  изменения  в решение Совета депутатов г.п.Коммунистический от от 25.12.2024г №17 «О бюджете городского поселения Коммунистический на 2025 год и на плановый период 2026 и 2027 годов»:</t>
  </si>
  <si>
    <t>Общий объем на 2025 год  составит:</t>
  </si>
  <si>
    <t>2025 год</t>
  </si>
  <si>
    <t xml:space="preserve">            1. Переходящий статок средств в сумме 3 297 921,04 руб. распределить   в расходной части бюджета, приложения 4, 6, 8, 10,12,14  к Решению Совета депутатов от 25.12.2024г. № 17 «О бюджете городского поселения Коммунистический на  2025 год и на плановый период 2026 и 2027 годов» изложить в новой редакции согласно приложениям  1,2,3,4,5,6  к настоящему решению, а именно:</t>
  </si>
  <si>
    <t>административный штраф пожводоемы</t>
  </si>
  <si>
    <t>0113 07 4 02 99990 240</t>
  </si>
  <si>
    <t>уточнены лимиты на ЦЗ</t>
  </si>
  <si>
    <t>уточнены лимиты на тех.план ул.Обская</t>
  </si>
  <si>
    <t>уточнены лимиты на взносы по кап.ремонту (увелич.тарифов)</t>
  </si>
  <si>
    <t>0801 11 4 03 00590 610</t>
  </si>
  <si>
    <t>Муниципальная программа «Развитие физической культуры и спорта на территории городского поселения Коммунистический»</t>
  </si>
  <si>
    <t>1101 12 4 04 00590 610</t>
  </si>
  <si>
    <t>уточнены лимиты на дорожный фонд</t>
  </si>
  <si>
    <t>уточнены лимиты на ул.связи за декабрь 2024г</t>
  </si>
  <si>
    <t>уточнены лимиты на з/пл и коммун.услуги за декабрь</t>
  </si>
  <si>
    <t>уточнены лимиты на з/пл и коммун.услуги за декабрь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</si>
</sst>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1"/>
      <name val="Times New Roman"/>
      <family val="1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1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top"/>
    </xf>
  </cellStyleXfs>
  <cellXfs count="56">
    <xf numFmtId="0" fontId="0" fillId="0" borderId="0" xfId="0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vertical="top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" fontId="1" fillId="0" borderId="7" xfId="0" applyNumberFormat="1" applyFont="1" applyFill="1" applyBorder="1" applyAlignment="1" applyProtection="1">
      <alignment horizontal="center" vertical="top"/>
    </xf>
    <xf numFmtId="4" fontId="1" fillId="0" borderId="9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0" fillId="0" borderId="0" xfId="0" applyFont="1" applyAlignment="1"/>
    <xf numFmtId="0" fontId="0" fillId="0" borderId="0" xfId="0" applyAlignment="1"/>
    <xf numFmtId="0" fontId="2" fillId="0" borderId="1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>
      <alignment vertical="top"/>
    </xf>
    <xf numFmtId="4" fontId="6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center" vertical="top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516"/>
  <sheetViews>
    <sheetView tabSelected="1" topLeftCell="A10" zoomScaleNormal="100" workbookViewId="0">
      <selection activeCell="E24" sqref="E24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52" t="s">
        <v>0</v>
      </c>
      <c r="B1" s="52"/>
      <c r="C1" s="52"/>
      <c r="D1" s="52"/>
      <c r="E1" s="52"/>
      <c r="J1" s="1"/>
      <c r="K1" s="1"/>
    </row>
    <row r="2" spans="1:11" ht="26.25" customHeight="1" x14ac:dyDescent="0.2">
      <c r="A2" s="52" t="s">
        <v>1</v>
      </c>
      <c r="B2" s="52"/>
      <c r="C2" s="52"/>
      <c r="D2" s="52"/>
      <c r="E2" s="52"/>
      <c r="J2" s="1"/>
      <c r="K2" s="1"/>
    </row>
    <row r="3" spans="1:11" ht="50.25" customHeight="1" x14ac:dyDescent="0.2">
      <c r="A3" s="53" t="s">
        <v>23</v>
      </c>
      <c r="B3" s="53"/>
      <c r="C3" s="53"/>
      <c r="D3" s="53"/>
      <c r="E3" s="53"/>
      <c r="J3" s="1"/>
      <c r="K3" s="1"/>
    </row>
    <row r="4" spans="1:11" ht="19.5" customHeight="1" x14ac:dyDescent="0.2">
      <c r="A4" s="51" t="s">
        <v>24</v>
      </c>
      <c r="B4" s="51"/>
      <c r="C4" s="51"/>
      <c r="D4" s="51"/>
      <c r="E4" s="51"/>
      <c r="J4" s="1"/>
      <c r="K4" s="1"/>
    </row>
    <row r="5" spans="1:11" ht="48.75" customHeight="1" x14ac:dyDescent="0.2">
      <c r="A5" s="51" t="s">
        <v>25</v>
      </c>
      <c r="B5" s="51"/>
      <c r="C5" s="51"/>
      <c r="D5" s="51"/>
      <c r="E5" s="51"/>
      <c r="J5" s="1"/>
      <c r="K5" s="1"/>
    </row>
    <row r="6" spans="1:11" ht="33" customHeight="1" x14ac:dyDescent="0.2">
      <c r="A6" s="51" t="s">
        <v>26</v>
      </c>
      <c r="B6" s="51"/>
      <c r="C6" s="51"/>
      <c r="D6" s="51"/>
      <c r="E6" s="51"/>
      <c r="J6" s="1"/>
      <c r="K6" s="1"/>
    </row>
    <row r="7" spans="1:11" ht="66.75" customHeight="1" x14ac:dyDescent="0.2">
      <c r="A7" s="51" t="s">
        <v>27</v>
      </c>
      <c r="B7" s="51"/>
      <c r="C7" s="51"/>
      <c r="D7" s="51"/>
      <c r="E7" s="51"/>
      <c r="J7" s="1"/>
      <c r="K7" s="1"/>
    </row>
    <row r="8" spans="1:11" ht="63" customHeight="1" x14ac:dyDescent="0.2">
      <c r="A8" s="51" t="s">
        <v>28</v>
      </c>
      <c r="B8" s="51"/>
      <c r="C8" s="51"/>
      <c r="D8" s="51"/>
      <c r="E8" s="51"/>
      <c r="J8" s="1"/>
      <c r="K8" s="1"/>
    </row>
    <row r="9" spans="1:11" ht="29.25" customHeight="1" x14ac:dyDescent="0.2">
      <c r="A9" s="51" t="s">
        <v>29</v>
      </c>
      <c r="B9" s="51"/>
      <c r="C9" s="51"/>
      <c r="D9" s="51"/>
      <c r="E9" s="51"/>
      <c r="J9" s="1"/>
      <c r="K9" s="1"/>
    </row>
    <row r="10" spans="1:11" ht="45.75" customHeight="1" x14ac:dyDescent="0.2">
      <c r="A10" s="51" t="s">
        <v>30</v>
      </c>
      <c r="B10" s="51"/>
      <c r="C10" s="51"/>
      <c r="D10" s="51"/>
      <c r="E10" s="51"/>
      <c r="J10" s="1"/>
      <c r="K10" s="1"/>
    </row>
    <row r="11" spans="1:11" ht="13.5" customHeight="1" x14ac:dyDescent="0.2">
      <c r="A11" s="2"/>
      <c r="B11" s="2"/>
      <c r="C11" s="2"/>
      <c r="D11" s="2"/>
      <c r="E11" s="2"/>
      <c r="J11" s="1"/>
      <c r="K11" s="1"/>
    </row>
    <row r="12" spans="1:11" ht="21" customHeight="1" x14ac:dyDescent="0.2">
      <c r="A12" s="54" t="s">
        <v>2</v>
      </c>
      <c r="B12" s="54"/>
      <c r="C12" s="54"/>
      <c r="D12" s="54"/>
      <c r="E12" s="54"/>
      <c r="J12" s="3"/>
      <c r="K12" s="3"/>
    </row>
    <row r="13" spans="1:11" ht="69" customHeight="1" x14ac:dyDescent="0.2">
      <c r="A13" s="55" t="s">
        <v>33</v>
      </c>
      <c r="B13" s="55"/>
      <c r="C13" s="55"/>
      <c r="D13" s="55"/>
      <c r="E13" s="55"/>
      <c r="J13" s="3"/>
      <c r="K13" s="3"/>
    </row>
    <row r="14" spans="1:11" ht="29.85" customHeight="1" x14ac:dyDescent="0.2">
      <c r="A14" s="44" t="s">
        <v>3</v>
      </c>
      <c r="B14" s="44"/>
      <c r="C14" s="4" t="s">
        <v>4</v>
      </c>
      <c r="D14" s="5" t="s">
        <v>5</v>
      </c>
      <c r="E14" s="5" t="s">
        <v>6</v>
      </c>
      <c r="J14" s="3"/>
      <c r="K14" s="3"/>
    </row>
    <row r="15" spans="1:11" ht="3" hidden="1" customHeight="1" x14ac:dyDescent="0.2">
      <c r="A15" s="47" t="s">
        <v>15</v>
      </c>
      <c r="B15" s="48"/>
      <c r="C15" s="6" t="s">
        <v>21</v>
      </c>
      <c r="D15" s="7"/>
      <c r="E15" s="45" t="s">
        <v>34</v>
      </c>
      <c r="J15" s="3"/>
      <c r="K15" s="3"/>
    </row>
    <row r="16" spans="1:11" ht="27" customHeight="1" x14ac:dyDescent="0.2">
      <c r="A16" s="49"/>
      <c r="B16" s="50"/>
      <c r="C16" s="6" t="s">
        <v>22</v>
      </c>
      <c r="D16" s="7">
        <v>70000</v>
      </c>
      <c r="E16" s="46"/>
      <c r="G16" s="32"/>
      <c r="J16" s="3"/>
      <c r="K16" s="3"/>
    </row>
    <row r="17" spans="1:11" ht="45.75" customHeight="1" x14ac:dyDescent="0.2">
      <c r="A17" s="41" t="s">
        <v>7</v>
      </c>
      <c r="B17" s="41"/>
      <c r="C17" s="6" t="s">
        <v>35</v>
      </c>
      <c r="D17" s="7">
        <f>38867.56+12000</f>
        <v>50867.56</v>
      </c>
      <c r="E17" s="8" t="s">
        <v>37</v>
      </c>
      <c r="J17" s="3"/>
      <c r="K17" s="3"/>
    </row>
    <row r="18" spans="1:11" ht="41.25" customHeight="1" x14ac:dyDescent="0.2">
      <c r="A18" s="42" t="s">
        <v>8</v>
      </c>
      <c r="B18" s="43"/>
      <c r="C18" s="6" t="s">
        <v>18</v>
      </c>
      <c r="D18" s="33">
        <v>98949.72</v>
      </c>
      <c r="E18" s="31" t="s">
        <v>36</v>
      </c>
      <c r="J18" s="3"/>
      <c r="K18" s="3"/>
    </row>
    <row r="19" spans="1:11" ht="37.35" customHeight="1" x14ac:dyDescent="0.2">
      <c r="A19" s="41" t="s">
        <v>16</v>
      </c>
      <c r="B19" s="41"/>
      <c r="C19" s="10" t="s">
        <v>17</v>
      </c>
      <c r="D19" s="11">
        <v>2292456.7999999998</v>
      </c>
      <c r="E19" s="12" t="s">
        <v>42</v>
      </c>
      <c r="J19" s="3"/>
      <c r="K19" s="3"/>
    </row>
    <row r="20" spans="1:11" ht="45.75" customHeight="1" x14ac:dyDescent="0.2">
      <c r="A20" s="41" t="s">
        <v>12</v>
      </c>
      <c r="B20" s="41"/>
      <c r="C20" s="10" t="s">
        <v>20</v>
      </c>
      <c r="D20" s="11">
        <f>1621.76</f>
        <v>1621.76</v>
      </c>
      <c r="E20" s="34" t="s">
        <v>43</v>
      </c>
      <c r="J20" s="3"/>
      <c r="K20" s="3"/>
    </row>
    <row r="21" spans="1:11" ht="46.5" customHeight="1" x14ac:dyDescent="0.2">
      <c r="A21" s="41" t="s">
        <v>7</v>
      </c>
      <c r="B21" s="41"/>
      <c r="C21" s="13" t="s">
        <v>19</v>
      </c>
      <c r="D21" s="11">
        <f>4025.2</f>
        <v>4025.2</v>
      </c>
      <c r="E21" s="12" t="s">
        <v>38</v>
      </c>
      <c r="J21" s="3"/>
      <c r="K21" s="3"/>
    </row>
    <row r="22" spans="1:11" ht="37.5" customHeight="1" x14ac:dyDescent="0.2">
      <c r="A22" s="41" t="s">
        <v>13</v>
      </c>
      <c r="B22" s="41"/>
      <c r="C22" s="6" t="s">
        <v>39</v>
      </c>
      <c r="D22" s="9">
        <v>485000</v>
      </c>
      <c r="E22" s="35" t="s">
        <v>44</v>
      </c>
      <c r="J22" s="3"/>
      <c r="K22" s="3"/>
    </row>
    <row r="23" spans="1:11" ht="50.25" customHeight="1" x14ac:dyDescent="0.2">
      <c r="A23" s="41" t="s">
        <v>40</v>
      </c>
      <c r="B23" s="41"/>
      <c r="C23" s="37" t="s">
        <v>41</v>
      </c>
      <c r="D23" s="9">
        <v>295000</v>
      </c>
      <c r="E23" s="36" t="s">
        <v>45</v>
      </c>
      <c r="J23" s="3"/>
      <c r="K23" s="3"/>
    </row>
    <row r="24" spans="1:11" ht="17.100000000000001" customHeight="1" x14ac:dyDescent="0.2">
      <c r="A24" s="14"/>
      <c r="B24" s="15"/>
      <c r="C24" s="16"/>
      <c r="D24" s="17">
        <f>SUM(D15:D23)</f>
        <v>3297921.0399999996</v>
      </c>
      <c r="E24" s="18"/>
      <c r="J24" s="3"/>
      <c r="K24" s="19"/>
    </row>
    <row r="25" spans="1:11" ht="7.5" customHeight="1" x14ac:dyDescent="0.2">
      <c r="A25" s="20"/>
      <c r="B25" s="20"/>
      <c r="C25" s="21"/>
      <c r="D25" s="21"/>
      <c r="E25" s="21"/>
      <c r="J25" s="3"/>
      <c r="K25" s="19"/>
    </row>
    <row r="26" spans="1:11" ht="16.350000000000001" customHeight="1" x14ac:dyDescent="0.25">
      <c r="A26" s="22" t="s">
        <v>31</v>
      </c>
      <c r="B26" s="22"/>
      <c r="C26" s="22"/>
      <c r="D26" s="22"/>
      <c r="E26" s="22"/>
      <c r="J26" s="3"/>
      <c r="K26" s="3"/>
    </row>
    <row r="27" spans="1:11" ht="16.350000000000001" customHeight="1" x14ac:dyDescent="0.2">
      <c r="A27" s="38" t="s">
        <v>32</v>
      </c>
      <c r="B27" s="39" t="s">
        <v>9</v>
      </c>
      <c r="C27" s="39"/>
      <c r="D27" s="23" t="s">
        <v>2</v>
      </c>
      <c r="E27" s="24" t="s">
        <v>10</v>
      </c>
      <c r="J27" s="3"/>
      <c r="K27" s="3"/>
    </row>
    <row r="28" spans="1:11" ht="16.350000000000001" customHeight="1" x14ac:dyDescent="0.2">
      <c r="A28" s="38"/>
      <c r="B28" s="40">
        <f>34824564.33</f>
        <v>34824564.329999998</v>
      </c>
      <c r="C28" s="40"/>
      <c r="D28" s="25">
        <f>34824564.33+3297921.04</f>
        <v>38122485.369999997</v>
      </c>
      <c r="E28" s="26">
        <f>D28-B28</f>
        <v>3297921.0399999991</v>
      </c>
      <c r="F28" s="32">
        <f>G28-E28</f>
        <v>0</v>
      </c>
      <c r="G28" s="32">
        <v>3297921.04</v>
      </c>
      <c r="J28" s="3"/>
      <c r="K28" s="3"/>
    </row>
    <row r="29" spans="1:11" ht="19.5" customHeight="1" x14ac:dyDescent="0.2"/>
    <row r="30" spans="1:11" ht="22.5" customHeight="1" x14ac:dyDescent="0.25">
      <c r="A30" s="28" t="s">
        <v>11</v>
      </c>
      <c r="B30" s="28"/>
      <c r="C30" s="28"/>
      <c r="D30" s="29" t="s">
        <v>14</v>
      </c>
    </row>
    <row r="31" spans="1:11" ht="32.25" customHeight="1" x14ac:dyDescent="0.2">
      <c r="A31" s="30"/>
    </row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</sheetData>
  <sheetProtection selectLockedCells="1" selectUnlockedCells="1"/>
  <mergeCells count="25">
    <mergeCell ref="A7:E7"/>
    <mergeCell ref="A8:E8"/>
    <mergeCell ref="A9:E9"/>
    <mergeCell ref="A10:E10"/>
    <mergeCell ref="A18:B18"/>
    <mergeCell ref="A12:E12"/>
    <mergeCell ref="A13:E13"/>
    <mergeCell ref="A6:E6"/>
    <mergeCell ref="A1:E1"/>
    <mergeCell ref="A2:E2"/>
    <mergeCell ref="A3:E3"/>
    <mergeCell ref="A4:E4"/>
    <mergeCell ref="A5:E5"/>
    <mergeCell ref="A14:B14"/>
    <mergeCell ref="A17:B17"/>
    <mergeCell ref="E15:E16"/>
    <mergeCell ref="A15:B16"/>
    <mergeCell ref="A21:B21"/>
    <mergeCell ref="A20:B20"/>
    <mergeCell ref="A19:B19"/>
    <mergeCell ref="A27:A28"/>
    <mergeCell ref="B27:C27"/>
    <mergeCell ref="B28:C28"/>
    <mergeCell ref="A23:B23"/>
    <mergeCell ref="A22:B22"/>
  </mergeCells>
  <pageMargins left="0.78740157480314965" right="0.43307086614173229" top="0.78740157480314965" bottom="0.78740157480314965" header="0.51181102362204722" footer="0.51181102362204722"/>
  <pageSetup paperSize="9" scale="92" firstPageNumber="0" fitToHeight="2" orientation="portrait" r:id="rId1"/>
  <headerFooter alignWithMargins="0"/>
  <rowBreaks count="1" manualBreakCount="1">
    <brk id="1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01.25</vt:lpstr>
      <vt:lpstr>'01.25'!Область_печати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MolchanovaIS</cp:lastModifiedBy>
  <cp:lastPrinted>2025-01-16T06:34:59Z</cp:lastPrinted>
  <dcterms:created xsi:type="dcterms:W3CDTF">2022-01-27T10:02:56Z</dcterms:created>
  <dcterms:modified xsi:type="dcterms:W3CDTF">2025-01-16T06:35:00Z</dcterms:modified>
</cp:coreProperties>
</file>